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 - Rapeseed Estimated Re" sheetId="1" r:id="rId4"/>
  </sheets>
</workbook>
</file>

<file path=xl/sharedStrings.xml><?xml version="1.0" encoding="utf-8"?>
<sst xmlns="http://schemas.openxmlformats.org/spreadsheetml/2006/main" uniqueCount="20">
  <si>
    <t>Rapeseed Estimated Returns</t>
  </si>
  <si>
    <t>Rapeseed arable area (HU/2019)</t>
  </si>
  <si>
    <t>ha</t>
  </si>
  <si>
    <t>Avg. rapeseed crop yield</t>
  </si>
  <si>
    <t>t/ha</t>
  </si>
  <si>
    <t>Avg.  rapeseed price</t>
  </si>
  <si>
    <t>€/t</t>
  </si>
  <si>
    <t>€/ha</t>
  </si>
  <si>
    <t>Fair return of the PODS Development Costs</t>
  </si>
  <si>
    <t>PODS yearly rental price</t>
  </si>
  <si>
    <t>&lt;1% monthly cost of the avg. rapeseed yield price</t>
  </si>
  <si>
    <t>PODS estimated development cost</t>
  </si>
  <si>
    <t>€</t>
  </si>
  <si>
    <t>low-end estimation</t>
  </si>
  <si>
    <t>minimal rapeseed arable area where PODS is used</t>
  </si>
  <si>
    <t>1 year return</t>
  </si>
  <si>
    <t>km2</t>
  </si>
  <si>
    <t>2 year return</t>
  </si>
  <si>
    <t>3 year return</t>
  </si>
  <si>
    <t>5 year return (cutoff point)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</si>
</sst>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b val="1"/>
      <sz val="12"/>
      <color indexed="8"/>
      <name val="Helvetica Neue"/>
    </font>
    <font>
      <sz val="8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13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1"/>
      </right>
      <top style="thin">
        <color indexed="10"/>
      </top>
      <bottom/>
      <diagonal/>
    </border>
    <border>
      <left style="thin">
        <color indexed="11"/>
      </left>
      <right/>
      <top/>
      <bottom/>
      <diagonal/>
    </border>
    <border>
      <left/>
      <right/>
      <top/>
      <bottom/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/>
      <top/>
      <bottom style="thin">
        <color indexed="11"/>
      </bottom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center" wrapText="1"/>
    </xf>
    <xf numFmtId="0" fontId="0" borderId="2" applyNumberFormat="0" applyFont="1" applyFill="0" applyBorder="1" applyAlignment="1" applyProtection="0">
      <alignment vertical="top" wrapText="1"/>
    </xf>
    <xf numFmtId="0" fontId="0" borderId="3" applyNumberFormat="0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49" fontId="0" borderId="5" applyNumberFormat="1" applyFont="1" applyFill="0" applyBorder="1" applyAlignment="1" applyProtection="0">
      <alignment vertical="top" wrapText="1"/>
    </xf>
    <xf numFmtId="3" fontId="0" borderId="5" applyNumberFormat="1" applyFont="1" applyFill="0" applyBorder="1" applyAlignment="1" applyProtection="0">
      <alignment vertical="top" wrapText="1"/>
    </xf>
    <xf numFmtId="0" fontId="0" borderId="5" applyNumberFormat="0" applyFont="1" applyFill="0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49" fontId="0" borderId="8" applyNumberFormat="1" applyFont="1" applyFill="0" applyBorder="1" applyAlignment="1" applyProtection="0">
      <alignment vertical="top" wrapText="1"/>
    </xf>
    <xf numFmtId="0" fontId="0" borderId="8" applyNumberFormat="1" applyFont="1" applyFill="0" applyBorder="1" applyAlignment="1" applyProtection="0">
      <alignment vertical="top" wrapText="1"/>
    </xf>
    <xf numFmtId="0" fontId="0" borderId="8" applyNumberFormat="0" applyFont="1" applyFill="0" applyBorder="1" applyAlignment="1" applyProtection="0">
      <alignment vertical="top" wrapText="1"/>
    </xf>
    <xf numFmtId="0" fontId="0" borderId="9" applyNumberFormat="0" applyFont="1" applyFill="0" applyBorder="1" applyAlignment="1" applyProtection="0">
      <alignment vertical="top" wrapText="1"/>
    </xf>
    <xf numFmtId="3" fontId="0" borderId="8" applyNumberFormat="1" applyFont="1" applyFill="0" applyBorder="1" applyAlignment="1" applyProtection="0">
      <alignment vertical="top" wrapText="1"/>
    </xf>
    <xf numFmtId="49" fontId="1" fillId="3" borderId="7" applyNumberFormat="1" applyFont="1" applyFill="1" applyBorder="1" applyAlignment="1" applyProtection="0">
      <alignment horizontal="center" vertical="top" wrapText="1"/>
    </xf>
    <xf numFmtId="49" fontId="0" borderId="8" applyNumberFormat="1" applyFont="1" applyFill="0" applyBorder="1" applyAlignment="1" applyProtection="0">
      <alignment vertical="center" wrapText="1"/>
    </xf>
    <xf numFmtId="3" fontId="0" borderId="8" applyNumberFormat="1" applyFont="1" applyFill="0" applyBorder="1" applyAlignment="1" applyProtection="0">
      <alignment vertical="center" wrapText="1"/>
    </xf>
    <xf numFmtId="49" fontId="3" borderId="8" applyNumberFormat="1" applyFont="1" applyFill="0" applyBorder="1" applyAlignment="1" applyProtection="0">
      <alignment vertical="top" wrapText="1"/>
    </xf>
    <xf numFmtId="0" fontId="3" borderId="9" applyNumberFormat="0" applyFont="1" applyFill="0" applyBorder="1" applyAlignment="1" applyProtection="0">
      <alignment vertical="top" wrapText="1"/>
    </xf>
    <xf numFmtId="49" fontId="3" borderId="8" applyNumberFormat="1" applyFont="1" applyFill="0" applyBorder="1" applyAlignment="1" applyProtection="0">
      <alignment horizontal="right" vertical="bottom" wrapText="1"/>
    </xf>
    <xf numFmtId="0" fontId="3" borderId="9" applyNumberFormat="0" applyFont="1" applyFill="0" applyBorder="1" applyAlignment="1" applyProtection="0">
      <alignment horizontal="right" vertical="top" wrapText="1"/>
    </xf>
    <xf numFmtId="0" fontId="0" borderId="10" applyNumberFormat="0" applyFont="1" applyFill="0" applyBorder="1" applyAlignment="1" applyProtection="0">
      <alignment vertical="top" wrapText="1"/>
    </xf>
    <xf numFmtId="0" fontId="0" borderId="11" applyNumberFormat="0" applyFont="1" applyFill="0" applyBorder="1" applyAlignment="1" applyProtection="0">
      <alignment vertical="top" wrapText="1"/>
    </xf>
    <xf numFmtId="3" fontId="0" borderId="11" applyNumberFormat="1" applyFont="1" applyFill="0" applyBorder="1" applyAlignment="1" applyProtection="0">
      <alignment vertical="top" wrapText="1"/>
    </xf>
    <xf numFmtId="0" fontId="0" borderId="12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dad00"/>
      <rgbColor rgb="fffee2a5"/>
      <rgbColor rgb="ffa5a5a5"/>
      <rgbColor rgb="ffffd93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2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G15"/>
  <sheetViews>
    <sheetView workbookViewId="0" showGridLines="0" defaultGridColor="1"/>
  </sheetViews>
  <sheetFormatPr defaultColWidth="16.3333" defaultRowHeight="19.9" customHeight="1" outlineLevelRow="0" outlineLevelCol="0"/>
  <cols>
    <col min="1" max="1" width="1.40625" style="1" customWidth="1"/>
    <col min="2" max="2" width="31.5781" style="1" customWidth="1"/>
    <col min="3" max="3" width="8.96875" style="1" customWidth="1"/>
    <col min="4" max="4" width="6.74219" style="1" customWidth="1"/>
    <col min="5" max="5" width="6.09375" style="1" customWidth="1"/>
    <col min="6" max="6" width="10.1875" style="1" customWidth="1"/>
    <col min="7" max="7" width="1.59375" style="1" customWidth="1"/>
    <col min="8" max="16384" width="16.3516" style="1" customWidth="1"/>
  </cols>
  <sheetData>
    <row r="1" ht="34.5" customHeight="1">
      <c r="A1" t="s" s="2">
        <v>0</v>
      </c>
      <c r="B1" s="3"/>
      <c r="C1" s="3"/>
      <c r="D1" s="3"/>
      <c r="E1" s="3"/>
      <c r="F1" s="3"/>
      <c r="G1" s="4"/>
    </row>
    <row r="2" ht="19.85" customHeight="1">
      <c r="A2" s="5"/>
      <c r="B2" t="s" s="6">
        <v>1</v>
      </c>
      <c r="C2" s="7">
        <v>300000</v>
      </c>
      <c r="D2" t="s" s="6">
        <v>2</v>
      </c>
      <c r="E2" s="8"/>
      <c r="F2" s="8"/>
      <c r="G2" s="9"/>
    </row>
    <row r="3" ht="19.7" customHeight="1">
      <c r="A3" s="10"/>
      <c r="B3" t="s" s="11">
        <v>3</v>
      </c>
      <c r="C3" s="12">
        <v>3</v>
      </c>
      <c r="D3" t="s" s="11">
        <v>4</v>
      </c>
      <c r="E3" s="13"/>
      <c r="F3" s="13"/>
      <c r="G3" s="14"/>
    </row>
    <row r="4" ht="19.7" customHeight="1">
      <c r="A4" s="10"/>
      <c r="B4" t="s" s="11">
        <v>5</v>
      </c>
      <c r="C4" s="12">
        <v>390</v>
      </c>
      <c r="D4" t="s" s="11">
        <v>6</v>
      </c>
      <c r="E4" s="13"/>
      <c r="F4" s="13"/>
      <c r="G4" s="14"/>
    </row>
    <row r="5" ht="19.7" customHeight="1">
      <c r="A5" s="10"/>
      <c r="B5" t="s" s="11">
        <v>5</v>
      </c>
      <c r="C5" s="15">
        <f>C3*C4</f>
        <v>1170</v>
      </c>
      <c r="D5" t="s" s="11">
        <v>7</v>
      </c>
      <c r="E5" s="13"/>
      <c r="F5" s="13"/>
      <c r="G5" s="14"/>
    </row>
    <row r="6" ht="8.35" customHeight="1">
      <c r="A6" s="10"/>
      <c r="B6" s="13"/>
      <c r="C6" s="13"/>
      <c r="D6" s="13"/>
      <c r="E6" s="13"/>
      <c r="F6" s="13"/>
      <c r="G6" s="14"/>
    </row>
    <row r="7" ht="21.65" customHeight="1">
      <c r="A7" t="s" s="16">
        <v>8</v>
      </c>
      <c r="B7" s="13"/>
      <c r="C7" s="13"/>
      <c r="D7" s="13"/>
      <c r="E7" s="13"/>
      <c r="F7" s="13"/>
      <c r="G7" s="14"/>
    </row>
    <row r="8" ht="27.75" customHeight="1">
      <c r="A8" s="10"/>
      <c r="B8" t="s" s="17">
        <v>9</v>
      </c>
      <c r="C8" s="18">
        <v>120</v>
      </c>
      <c r="D8" t="s" s="17">
        <v>7</v>
      </c>
      <c r="E8" t="s" s="19">
        <v>10</v>
      </c>
      <c r="F8" s="13"/>
      <c r="G8" s="20"/>
    </row>
    <row r="9" ht="19.7" customHeight="1">
      <c r="A9" s="10"/>
      <c r="B9" t="s" s="11">
        <v>11</v>
      </c>
      <c r="C9" s="15">
        <v>1500000</v>
      </c>
      <c r="D9" t="s" s="11">
        <v>12</v>
      </c>
      <c r="E9" t="s" s="19">
        <v>13</v>
      </c>
      <c r="F9" s="13"/>
      <c r="G9" s="20"/>
    </row>
    <row r="10" ht="19.7" customHeight="1">
      <c r="A10" s="10"/>
      <c r="B10" t="s" s="21">
        <v>14</v>
      </c>
      <c r="C10" s="13"/>
      <c r="D10" s="13"/>
      <c r="E10" s="13"/>
      <c r="F10" s="13"/>
      <c r="G10" s="22"/>
    </row>
    <row r="11" ht="19.7" customHeight="1">
      <c r="A11" s="10"/>
      <c r="B11" t="s" s="11">
        <v>15</v>
      </c>
      <c r="C11" s="15">
        <f>C9/C8</f>
        <v>12500</v>
      </c>
      <c r="D11" t="s" s="11">
        <v>2</v>
      </c>
      <c r="E11" s="15">
        <f>C11/100</f>
        <v>125</v>
      </c>
      <c r="F11" t="s" s="11">
        <v>16</v>
      </c>
      <c r="G11" s="14"/>
    </row>
    <row r="12" ht="19.7" customHeight="1">
      <c r="A12" s="10"/>
      <c r="B12" t="s" s="11">
        <v>17</v>
      </c>
      <c r="C12" s="15">
        <f>$C$11/2</f>
        <v>6250</v>
      </c>
      <c r="D12" t="s" s="11">
        <v>2</v>
      </c>
      <c r="E12" s="12">
        <f>C12/100</f>
        <v>62.5</v>
      </c>
      <c r="F12" t="s" s="11">
        <v>16</v>
      </c>
      <c r="G12" s="14"/>
    </row>
    <row r="13" ht="19.7" customHeight="1">
      <c r="A13" s="10"/>
      <c r="B13" t="s" s="11">
        <v>18</v>
      </c>
      <c r="C13" s="15">
        <f>$C$11/3</f>
        <v>4166.666666666670</v>
      </c>
      <c r="D13" t="s" s="11">
        <v>2</v>
      </c>
      <c r="E13" s="15">
        <f>C13/100</f>
        <v>41.6666666666667</v>
      </c>
      <c r="F13" t="s" s="11">
        <v>16</v>
      </c>
      <c r="G13" s="14"/>
    </row>
    <row r="14" ht="19.7" customHeight="1">
      <c r="A14" s="10"/>
      <c r="B14" t="s" s="11">
        <v>19</v>
      </c>
      <c r="C14" s="15">
        <f>$C$11/5</f>
        <v>2500</v>
      </c>
      <c r="D14" t="s" s="11">
        <v>2</v>
      </c>
      <c r="E14" s="15">
        <f>C14/100</f>
        <v>25</v>
      </c>
      <c r="F14" t="s" s="11">
        <v>16</v>
      </c>
      <c r="G14" s="14"/>
    </row>
    <row r="15" ht="9.5" customHeight="1">
      <c r="A15" s="23"/>
      <c r="B15" s="24"/>
      <c r="C15" s="25"/>
      <c r="D15" s="24"/>
      <c r="E15" s="24"/>
      <c r="F15" s="24"/>
      <c r="G15" s="26"/>
    </row>
  </sheetData>
  <mergeCells count="5">
    <mergeCell ref="B10:F10"/>
    <mergeCell ref="E8:F8"/>
    <mergeCell ref="E9:F9"/>
    <mergeCell ref="A1:G1"/>
    <mergeCell ref="A7:G7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